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6 Дополнительные документы\Перевод в прогнозные цены\"/>
    </mc:Choice>
  </mc:AlternateContent>
  <xr:revisionPtr revIDLastSave="0" documentId="13_ncr:1_{9FE99491-7A90-4FE6-A687-6F94DD278C5E}" xr6:coauthVersionLast="40" xr6:coauthVersionMax="40" xr10:uidLastSave="{00000000-0000-0000-0000-000000000000}"/>
  <bookViews>
    <workbookView xWindow="0" yWindow="0" windowWidth="28800" windowHeight="12225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4" i="32" l="1"/>
  <c r="A24" i="32"/>
  <c r="I23" i="32"/>
  <c r="A23" i="32"/>
  <c r="I22" i="32"/>
  <c r="A22" i="32"/>
  <c r="J23" i="32" l="1"/>
  <c r="K23" i="32" s="1"/>
  <c r="J22" i="32"/>
  <c r="K22" i="32" s="1"/>
  <c r="J24" i="32"/>
  <c r="K24" i="32" s="1"/>
  <c r="A21" i="32" l="1"/>
  <c r="I21" i="32" l="1"/>
  <c r="J21" i="32" s="1"/>
  <c r="K21" i="32" l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<sst xmlns="http://schemas.openxmlformats.org/spreadsheetml/2006/main" count="18" uniqueCount="18">
  <si>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</si>
  <si>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</si>
  <si>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</si>
  <si>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</si>
  <si>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</si>
  <si>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</si>
  <si>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</si>
  <si>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</si>
  <si>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</si>
  <si>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</si>
  <si>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</si>
  <si>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</si>
  <si>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</si>
  <si>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</si>
  <si>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</si>
  <si>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2026 год</t>
  </si>
  <si>
    <t>Q_25-29_ESK73_14</t>
  </si>
  <si>
    <t xml:space="preserve">Реконструкция ТП-8/3 (Установка Автоматического выключателя ВА55-43-334730-1600А-690АС-НР230АС/220DC-ПЭ2 30АС-УХЛЗ)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</si>
</sst>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557EC3B-85DC-4A20-BB73-0E8F903B70D1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2F0-9C4F-4A05-91EF-18905C92C698}">
  <sheetPr>
    <tabColor rgb="FF92D050"/>
  </sheetPr>
  <dimension ref="A1:O69"/>
  <sheetViews>
    <sheetView tabSelected="1" topLeftCell="A4" workbookViewId="0">
      <selection activeCell="D21" sqref="D21:H24"/>
    </sheetView>
  </sheetViews>
  <sheetFormatPr defaultRowHeight="15" x14ac:dyDescent="0.25"/>
  <cols>
    <col min="1" max="1" width="23.28515625" customWidth="1"/>
    <col min="2" max="2" width="12.7109375" customWidth="1"/>
    <col min="3" max="3" width="14.28515625" customWidth="1"/>
    <col min="9" max="9" width="17.7109375" customWidth="1"/>
    <col min="10" max="10" width="23.5703125" customWidth="1"/>
    <col min="11" max="11" width="23.140625" customWidth="1"/>
    <col min="12" max="12" width="1.85546875" customWidth="1"/>
    <col min="15" max="15" width="8.85546875" style="15"/>
  </cols>
  <sheetData>
    <row r="1" spans="1:15" s="1" customFormat="1" x14ac:dyDescent="0.25">
      <c r="O1" s="10"/>
    </row>
    <row r="2" spans="1:15" s="1" customFormat="1" x14ac:dyDescent="0.25">
      <c r="O2" s="10"/>
    </row>
    <row r="3" spans="1:15" s="1" customFormat="1" x14ac:dyDescent="0.25">
      <c r="O3" s="10"/>
    </row>
    <row r="4" spans="1:15" s="1" customFormat="1" ht="15.75" x14ac:dyDescent="0.25">
      <c r="A4" s="24" t="s">
        <v>15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x14ac:dyDescent="0.25">
      <c r="O5" s="10"/>
    </row>
    <row r="6" spans="1:15" s="1" customFormat="1" ht="18.75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8.7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8.75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75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8.75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8.75" x14ac:dyDescent="0.25">
      <c r="A11" s="26" t="s">
        <v>16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75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.75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50000000000003" customHeight="1" x14ac:dyDescent="0.25">
      <c r="A14" s="29" t="s">
        <v>17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11"/>
      <c r="O14" s="10"/>
    </row>
    <row r="15" spans="1:15" s="1" customFormat="1" ht="15.75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7"/>
      <c r="O17" s="12"/>
    </row>
    <row r="18" spans="1:15" s="2" customFormat="1" x14ac:dyDescent="0.25">
      <c r="A18" s="31" t="s">
        <v>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25">
      <c r="A19" s="32" t="s">
        <v>6</v>
      </c>
      <c r="B19" s="32" t="s">
        <v>7</v>
      </c>
      <c r="C19" s="32" t="s">
        <v>8</v>
      </c>
      <c r="D19" s="32" t="s">
        <v>9</v>
      </c>
      <c r="E19" s="32"/>
      <c r="F19" s="32"/>
      <c r="G19" s="32"/>
      <c r="H19" s="32"/>
      <c r="I19" s="32" t="s">
        <v>10</v>
      </c>
      <c r="J19" s="32" t="s">
        <v>11</v>
      </c>
      <c r="K19" s="32" t="s">
        <v>12</v>
      </c>
      <c r="L19" s="14"/>
    </row>
    <row r="20" spans="1:15" ht="24" customHeight="1" x14ac:dyDescent="0.25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75" x14ac:dyDescent="0.25">
      <c r="A21" s="17">
        <f>188417/1000000</f>
        <v>0.188417</v>
      </c>
      <c r="B21" s="18">
        <v>46082</v>
      </c>
      <c r="C21" s="19">
        <v>2028</v>
      </c>
      <c r="D21" s="20">
        <v>107.4</v>
      </c>
      <c r="E21" s="20">
        <v>105.5</v>
      </c>
      <c r="F21" s="20">
        <v>104.1</v>
      </c>
      <c r="G21" s="20">
        <v>104.1</v>
      </c>
      <c r="H21" s="20">
        <v>104.1</v>
      </c>
      <c r="I21" s="21">
        <f>IF(C21=2025,1,IF(C21=2026,1,IF(C21=2027,1*E21/100,IF(C21=2028,1*E21*F21/10000,1*E21*F21*G21/1000000))))</f>
        <v>1.098255</v>
      </c>
      <c r="J21" s="21">
        <f>A21*I21</f>
        <v>0.20692991233499999</v>
      </c>
      <c r="K21" s="21">
        <f>J21*1.22</f>
        <v>0.25245449304869999</v>
      </c>
    </row>
    <row r="22" spans="1:15" ht="15.75" x14ac:dyDescent="0.25">
      <c r="A22" s="17">
        <f>(0.85+12.08)/1000</f>
        <v>1.2930000000000001E-2</v>
      </c>
      <c r="B22" s="18">
        <v>46082</v>
      </c>
      <c r="C22" s="19">
        <v>2028</v>
      </c>
      <c r="D22" s="20">
        <v>107.4</v>
      </c>
      <c r="E22" s="20">
        <v>105.5</v>
      </c>
      <c r="F22" s="20">
        <v>104.1</v>
      </c>
      <c r="G22" s="20">
        <v>104.1</v>
      </c>
      <c r="H22" s="20">
        <v>104.1</v>
      </c>
      <c r="I22" s="21">
        <f>IF(C22=2025,1,IF(C22=2026,1,IF(C22=2027,1*E22/100,IF(C22=2028,1*E22*F22/10000,1*E22*F22*G22/1000000))))</f>
        <v>1.098255</v>
      </c>
      <c r="J22" s="21">
        <f>A22*I22</f>
        <v>1.420043715E-2</v>
      </c>
      <c r="K22" s="21">
        <f>J22*1.22</f>
        <v>1.7324533323000001E-2</v>
      </c>
    </row>
    <row r="23" spans="1:15" ht="15.75" x14ac:dyDescent="0.25">
      <c r="A23" s="17">
        <f>(165.98)/1000</f>
        <v>0.16597999999999999</v>
      </c>
      <c r="B23" s="18">
        <v>46082</v>
      </c>
      <c r="C23" s="19">
        <v>2028</v>
      </c>
      <c r="D23" s="20">
        <v>107.4</v>
      </c>
      <c r="E23" s="20">
        <v>105.5</v>
      </c>
      <c r="F23" s="20">
        <v>104.1</v>
      </c>
      <c r="G23" s="20">
        <v>104.1</v>
      </c>
      <c r="H23" s="20">
        <v>104.1</v>
      </c>
      <c r="I23" s="21">
        <f t="shared" ref="I23:I24" si="0">IF(C23=2025,1,IF(C23=2026,1,IF(C23=2027,1*E23/100,IF(C23=2028,1*E23*F23/10000,1*E23*F23*G23/1000000))))</f>
        <v>1.098255</v>
      </c>
      <c r="J23" s="21">
        <f t="shared" ref="J23:J24" si="1">A23*I23</f>
        <v>0.18228836489999997</v>
      </c>
      <c r="K23" s="21">
        <f t="shared" ref="K23:K24" si="2">J23*1.22</f>
        <v>0.22239180517799997</v>
      </c>
    </row>
    <row r="24" spans="1:15" ht="15.75" x14ac:dyDescent="0.25">
      <c r="A24" s="17">
        <f>(9.51)/1000</f>
        <v>9.5099999999999994E-3</v>
      </c>
      <c r="B24" s="18">
        <v>46082</v>
      </c>
      <c r="C24" s="19">
        <v>2028</v>
      </c>
      <c r="D24" s="20">
        <v>107.4</v>
      </c>
      <c r="E24" s="20">
        <v>105.5</v>
      </c>
      <c r="F24" s="20">
        <v>104.1</v>
      </c>
      <c r="G24" s="20">
        <v>104.1</v>
      </c>
      <c r="H24" s="20">
        <v>104.1</v>
      </c>
      <c r="I24" s="21">
        <f t="shared" si="0"/>
        <v>1.098255</v>
      </c>
      <c r="J24" s="21">
        <f t="shared" si="1"/>
        <v>1.0444405049999999E-2</v>
      </c>
      <c r="K24" s="21">
        <f t="shared" si="2"/>
        <v>1.2742174160999998E-2</v>
      </c>
    </row>
    <row r="25" spans="1:15" ht="15.75" x14ac:dyDescent="0.25">
      <c r="A25" s="22"/>
      <c r="B25" s="22"/>
    </row>
    <row r="26" spans="1:15" ht="15.75" x14ac:dyDescent="0.25">
      <c r="A26" s="22"/>
      <c r="B26" s="22"/>
    </row>
    <row r="27" spans="1:15" ht="15.75" x14ac:dyDescent="0.25">
      <c r="A27" s="22"/>
      <c r="B27" s="22"/>
    </row>
    <row r="28" spans="1:15" ht="15.75" x14ac:dyDescent="0.25">
      <c r="A28" s="22"/>
      <c r="B28" s="22"/>
    </row>
    <row r="29" spans="1:15" ht="15.75" x14ac:dyDescent="0.25">
      <c r="A29" s="22"/>
      <c r="B29" s="22"/>
    </row>
    <row r="30" spans="1:15" ht="15.75" x14ac:dyDescent="0.25">
      <c r="A30" s="22"/>
      <c r="B30" s="22"/>
    </row>
    <row r="31" spans="1:15" ht="15.75" x14ac:dyDescent="0.25">
      <c r="A31" s="22"/>
      <c r="B31" s="22"/>
    </row>
    <row r="32" spans="1:15" ht="15.75" x14ac:dyDescent="0.25">
      <c r="A32" s="22"/>
      <c r="B32" s="22"/>
    </row>
    <row r="33" spans="1:2" ht="15.75" x14ac:dyDescent="0.25">
      <c r="A33" s="22"/>
      <c r="B33" s="22"/>
    </row>
    <row r="34" spans="1:2" ht="15.75" x14ac:dyDescent="0.25">
      <c r="A34" s="22"/>
      <c r="B34" s="22"/>
    </row>
    <row r="35" spans="1:2" ht="15.75" x14ac:dyDescent="0.25">
      <c r="A35" s="22"/>
      <c r="B35" s="22"/>
    </row>
    <row r="36" spans="1:2" ht="15.75" x14ac:dyDescent="0.25">
      <c r="A36" s="22"/>
      <c r="B36" s="22"/>
    </row>
    <row r="37" spans="1:2" ht="15.75" x14ac:dyDescent="0.25">
      <c r="A37" s="22"/>
      <c r="B37" s="22"/>
    </row>
    <row r="38" spans="1:2" ht="15.75" x14ac:dyDescent="0.25">
      <c r="A38" s="22"/>
      <c r="B38" s="22"/>
    </row>
    <row r="39" spans="1:2" ht="15.75" x14ac:dyDescent="0.25">
      <c r="A39" s="22"/>
      <c r="B39" s="22"/>
    </row>
    <row r="40" spans="1:2" ht="15.75" x14ac:dyDescent="0.25">
      <c r="A40" s="22"/>
      <c r="B40" s="22"/>
    </row>
    <row r="41" spans="1:2" ht="15.75" x14ac:dyDescent="0.25">
      <c r="A41" s="22"/>
      <c r="B41" s="22"/>
    </row>
    <row r="42" spans="1:2" ht="15.75" x14ac:dyDescent="0.25">
      <c r="A42" s="22"/>
      <c r="B42" s="22"/>
    </row>
    <row r="43" spans="1:2" ht="15.75" x14ac:dyDescent="0.25">
      <c r="A43" s="22"/>
      <c r="B43" s="22"/>
    </row>
    <row r="44" spans="1:2" ht="15.75" x14ac:dyDescent="0.25">
      <c r="A44" s="22"/>
      <c r="B44" s="22"/>
    </row>
    <row r="45" spans="1:2" ht="15.75" x14ac:dyDescent="0.25">
      <c r="A45" s="22"/>
      <c r="B45" s="22"/>
    </row>
    <row r="46" spans="1:2" ht="15.75" x14ac:dyDescent="0.25">
      <c r="A46" s="22"/>
      <c r="B46" s="22"/>
    </row>
    <row r="47" spans="1:2" ht="15.75" x14ac:dyDescent="0.25">
      <c r="A47" s="22"/>
      <c r="B47" s="22"/>
    </row>
    <row r="48" spans="1:2" ht="15.75" x14ac:dyDescent="0.25">
      <c r="A48" s="22"/>
      <c r="B48" s="22"/>
    </row>
    <row r="49" spans="1:2" ht="15.75" x14ac:dyDescent="0.25">
      <c r="A49" s="22"/>
      <c r="B49" s="22"/>
    </row>
    <row r="50" spans="1:2" ht="15.75" x14ac:dyDescent="0.25">
      <c r="A50" s="22"/>
      <c r="B50" s="22"/>
    </row>
    <row r="51" spans="1:2" ht="15.75" x14ac:dyDescent="0.25">
      <c r="A51" s="22"/>
      <c r="B51" s="22"/>
    </row>
    <row r="52" spans="1:2" ht="15.75" x14ac:dyDescent="0.25">
      <c r="A52" s="22"/>
      <c r="B52" s="22"/>
    </row>
    <row r="53" spans="1:2" ht="15.75" x14ac:dyDescent="0.25">
      <c r="A53" s="22"/>
      <c r="B53" s="22"/>
    </row>
    <row r="54" spans="1:2" ht="15.75" x14ac:dyDescent="0.25">
      <c r="A54" s="22"/>
      <c r="B54" s="22"/>
    </row>
    <row r="55" spans="1:2" ht="15.75" x14ac:dyDescent="0.25">
      <c r="A55" s="22"/>
      <c r="B55" s="22"/>
    </row>
    <row r="56" spans="1:2" ht="15.75" x14ac:dyDescent="0.25">
      <c r="A56" s="22"/>
      <c r="B56" s="22"/>
    </row>
    <row r="57" spans="1:2" ht="15.75" x14ac:dyDescent="0.25">
      <c r="A57" s="22"/>
      <c r="B57" s="22"/>
    </row>
    <row r="58" spans="1:2" ht="15.75" x14ac:dyDescent="0.25">
      <c r="A58" s="22"/>
      <c r="B58" s="22"/>
    </row>
    <row r="59" spans="1:2" ht="15.75" x14ac:dyDescent="0.25">
      <c r="A59" s="22"/>
      <c r="B59" s="22"/>
    </row>
    <row r="60" spans="1:2" ht="15.75" x14ac:dyDescent="0.25">
      <c r="A60" s="22"/>
      <c r="B60" s="22"/>
    </row>
    <row r="61" spans="1:2" ht="15.75" x14ac:dyDescent="0.25">
      <c r="A61" s="22"/>
      <c r="B61" s="22"/>
    </row>
    <row r="62" spans="1:2" ht="15.75" x14ac:dyDescent="0.25">
      <c r="A62" s="22"/>
      <c r="B62" s="22"/>
    </row>
    <row r="63" spans="1:2" ht="15.75" x14ac:dyDescent="0.25">
      <c r="A63" s="22"/>
      <c r="B63" s="22"/>
    </row>
    <row r="64" spans="1:2" ht="15.75" x14ac:dyDescent="0.25">
      <c r="A64" s="22"/>
      <c r="B64" s="22"/>
    </row>
    <row r="65" spans="1:2" ht="15.75" x14ac:dyDescent="0.25">
      <c r="A65" s="22"/>
      <c r="B65" s="22"/>
    </row>
    <row r="66" spans="1:2" ht="15.75" x14ac:dyDescent="0.25">
      <c r="A66" s="22"/>
      <c r="B66" s="22"/>
    </row>
    <row r="68" spans="1:2" x14ac:dyDescent="0.25">
      <c r="A68" t="s">
        <v>13</v>
      </c>
    </row>
    <row r="69" spans="1:2" x14ac:dyDescent="0.25">
      <c r="A69" t="s">
        <v>14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2026-05-18T05:21:16Z</dcterms:modified>
</cp:coreProperties>
</file>